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<sst xmlns="http://schemas.openxmlformats.org/spreadsheetml/2006/main" count="21" uniqueCount="21">
  <si>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СО 6.992/0</t>
  </si>
  <si>
    <t xml:space="preserve">Сравнительная матрица стоимости масла трансформаторного ГК</t>
  </si>
  <si>
    <t xml:space="preserve">№ п/п</t>
  </si>
  <si>
    <t xml:space="preserve">Наименование работ/услуг</t>
  </si>
  <si>
    <t xml:space="preserve"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</si>
  <si>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</si>
  <si>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</si>
  <si>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</si>
  <si>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Стоимость (НМЦ) работ/услуг согласно ТЗ, руб. без НДС</t>
  </si>
  <si>
    <t xml:space="preserve">Стоимость (НМЦ) работ/услуг согласно ТЗ, руб. с НДС</t>
  </si>
  <si>
    <t xml:space="preserve">Источник 1</t>
  </si>
  <si>
    <t xml:space="preserve">Источник 2</t>
  </si>
  <si>
    <t xml:space="preserve">Источник 3</t>
  </si>
  <si>
    <t xml:space="preserve">Договор поставки заключенный по результатам закупочной процедуры (извещение № 32413372664)</t>
  </si>
  <si>
    <t xml:space="preserve">Цена за ед., руб. без НДС               </t>
  </si>
  <si>
    <t xml:space="preserve">Цена за ед., руб. с НДС               </t>
  </si>
  <si>
    <t xml:space="preserve">Стоимость работ/услуг, руб. без НДС</t>
  </si>
  <si>
    <t xml:space="preserve">Стоимость работ/услуг, руб. с НДС</t>
  </si>
  <si>
    <t xml:space="preserve">Масло трансформаторное ГК</t>
  </si>
  <si>
    <t>л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</si>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</sst>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_₽"/>
  </numFmts>
  <fonts count="8">
    <font>
      <sz val="11.000000"/>
      <color theme="1"/>
      <name val="Calibri"/>
      <scheme val="minor"/>
    </font>
    <font>
      <b/>
      <sz val="10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2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horizontal="center"/>
    </xf>
    <xf fontId="4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justify" vertical="center" wrapText="1"/>
    </xf>
    <xf fontId="4" fillId="0" borderId="2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4" fillId="0" borderId="2" numFmtId="160" xfId="0" applyNumberFormat="1" applyFont="1" applyBorder="1" applyAlignment="1">
      <alignment horizontal="center" vertical="center" wrapText="1"/>
    </xf>
    <xf fontId="5" fillId="0" borderId="2" numFmtId="160" xfId="0" applyNumberFormat="1" applyFont="1" applyBorder="1" applyAlignment="1">
      <alignment horizontal="center" vertical="center"/>
    </xf>
    <xf fontId="1" fillId="0" borderId="2" numFmtId="4" xfId="0" applyNumberFormat="1" applyFont="1" applyBorder="1" applyAlignment="1">
      <alignment horizontal="center" vertical="center" wrapText="1"/>
    </xf>
    <xf fontId="0" fillId="0" borderId="2" numFmtId="0" xfId="0" applyBorder="1"/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justify" vertical="center" wrapText="1"/>
    </xf>
    <xf fontId="4" fillId="0" borderId="0" numFmtId="4" xfId="0" applyNumberFormat="1" applyFont="1" applyAlignment="1">
      <alignment horizontal="center" vertical="center" wrapText="1"/>
    </xf>
    <xf fontId="1" fillId="0" borderId="0" numFmtId="4" xfId="0" applyNumberFormat="1" applyFont="1" applyAlignment="1">
      <alignment horizontal="center" vertical="center" wrapText="1"/>
    </xf>
    <xf fontId="5" fillId="0" borderId="0" numFmtId="4" xfId="0" applyNumberFormat="1" applyFont="1" applyAlignment="1">
      <alignment horizontal="center" vertical="center" wrapText="1"/>
    </xf>
    <xf fontId="6" fillId="0" borderId="0" numFmtId="0" xfId="0" applyFont="1"/>
    <xf fontId="7" fillId="0" borderId="0" numFmtId="0" xfId="0" applyFont="1"/>
    <xf fontId="7" fillId="0" borderId="1" numFmtId="0" xfId="0" applyFont="1" applyBorder="1"/>
    <xf fontId="3" fillId="0" borderId="0" numFmtId="0" xfId="0" applyFont="1"/>
    <xf fontId="5" fillId="0" borderId="0" numFmt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H17" activeCellId="0" sqref="H17"/>
    </sheetView>
  </sheetViews>
  <sheetFormatPr defaultRowHeight="14.25"/>
  <cols>
    <col customWidth="1" min="1" max="1" width="5.7109375"/>
    <col customWidth="1" min="2" max="2" width="19.5703125"/>
    <col customWidth="1" min="3" max="4" width="8"/>
    <col customWidth="1" min="5" max="20" width="11.28515625"/>
    <col bestFit="1" customWidth="1" min="21" max="22" width="9.28515625"/>
    <col bestFit="1" customWidth="1" min="23" max="23" width="11.42578125"/>
    <col bestFit="1" customWidth="1" min="24" max="24" width="15.42578125"/>
  </cols>
  <sheetData>
    <row r="1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7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59.2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/>
      <c r="K3" s="4"/>
      <c r="L3" s="4"/>
      <c r="M3" s="4" t="s">
        <v>11</v>
      </c>
      <c r="N3" s="4"/>
      <c r="O3" s="4"/>
      <c r="P3" s="4"/>
      <c r="Q3" s="4" t="s">
        <v>12</v>
      </c>
      <c r="R3" s="4"/>
      <c r="S3" s="4"/>
      <c r="T3" s="4"/>
      <c r="U3" s="4" t="s">
        <v>13</v>
      </c>
      <c r="V3" s="4"/>
      <c r="W3" s="4"/>
      <c r="X3" s="4"/>
    </row>
    <row r="4" ht="48">
      <c r="A4" s="4"/>
      <c r="B4" s="4"/>
      <c r="C4" s="4"/>
      <c r="D4" s="4"/>
      <c r="E4" s="4"/>
      <c r="F4" s="4"/>
      <c r="G4" s="4"/>
      <c r="H4" s="4"/>
      <c r="I4" s="4" t="s">
        <v>14</v>
      </c>
      <c r="J4" s="4" t="s">
        <v>15</v>
      </c>
      <c r="K4" s="4" t="s">
        <v>16</v>
      </c>
      <c r="L4" s="4" t="s">
        <v>17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14</v>
      </c>
      <c r="V4" s="4" t="s">
        <v>15</v>
      </c>
      <c r="W4" s="4" t="s">
        <v>16</v>
      </c>
      <c r="X4" s="4" t="s">
        <v>17</v>
      </c>
    </row>
    <row r="5" ht="51.75" customHeight="1">
      <c r="A5" s="4">
        <v>1</v>
      </c>
      <c r="B5" s="5" t="s">
        <v>18</v>
      </c>
      <c r="C5" s="4" t="s">
        <v>19</v>
      </c>
      <c r="D5" s="6">
        <v>1025</v>
      </c>
      <c r="E5" s="6">
        <v>94.840000000000003</v>
      </c>
      <c r="F5" s="6">
        <f>E5*1.2</f>
        <v>113.80800000000001</v>
      </c>
      <c r="G5" s="6">
        <f>D5*E5</f>
        <v>97211</v>
      </c>
      <c r="H5" s="6">
        <f>D5*F5</f>
        <v>116653.20000000001</v>
      </c>
      <c r="I5" s="6">
        <v>141.94999999999999</v>
      </c>
      <c r="J5" s="6">
        <f>I5*1.2</f>
        <v>170.33999999999997</v>
      </c>
      <c r="K5" s="6">
        <f>D5*I5</f>
        <v>145498.75</v>
      </c>
      <c r="L5" s="6">
        <f>D5*J5</f>
        <v>174598.49999999997</v>
      </c>
      <c r="M5" s="6">
        <v>150.12</v>
      </c>
      <c r="N5" s="6">
        <f>M5*1.2</f>
        <v>180.14400000000001</v>
      </c>
      <c r="O5" s="6">
        <f>D5*M5</f>
        <v>153873</v>
      </c>
      <c r="P5" s="6">
        <f>D5*N5</f>
        <v>184647.60000000001</v>
      </c>
      <c r="Q5" s="6">
        <v>94.840000000000003</v>
      </c>
      <c r="R5" s="6">
        <f>Q5*1.2</f>
        <v>113.80800000000001</v>
      </c>
      <c r="S5" s="6">
        <f>D5*Q5</f>
        <v>97211</v>
      </c>
      <c r="T5" s="7">
        <f>D5*R5</f>
        <v>116653.20000000001</v>
      </c>
      <c r="U5" s="8">
        <v>94.840000000000003</v>
      </c>
      <c r="V5" s="9">
        <f>U5*1.2</f>
        <v>113.80800000000001</v>
      </c>
      <c r="W5" s="9">
        <f>D5*U5</f>
        <v>97211</v>
      </c>
      <c r="X5" s="9">
        <f>V5*D5</f>
        <v>116653.20000000001</v>
      </c>
    </row>
    <row r="6" ht="27" customHeight="1">
      <c r="A6" s="4"/>
      <c r="B6" s="5" t="s">
        <v>20</v>
      </c>
      <c r="C6" s="4"/>
      <c r="D6" s="6"/>
      <c r="E6" s="6"/>
      <c r="F6" s="6"/>
      <c r="G6" s="10">
        <f>SUM(G5)</f>
        <v>97211</v>
      </c>
      <c r="H6" s="10">
        <f>SUM(H5)</f>
        <v>116653.20000000001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  <c r="U6" s="11"/>
      <c r="V6" s="11"/>
      <c r="W6" s="11"/>
      <c r="X6" s="11"/>
    </row>
    <row r="7" ht="27" customHeight="1">
      <c r="A7" s="12"/>
      <c r="B7" s="13"/>
      <c r="C7" s="12"/>
      <c r="D7" s="14"/>
      <c r="E7" s="14"/>
      <c r="F7" s="14"/>
      <c r="G7" s="15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6"/>
    </row>
    <row r="8" ht="27" customHeight="1">
      <c r="A8" s="12"/>
      <c r="B8" s="13"/>
      <c r="C8" s="12"/>
      <c r="D8" s="14"/>
      <c r="E8" s="14"/>
      <c r="F8" s="14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6"/>
    </row>
    <row r="10" s="17" customFormat="1" ht="17.25">
      <c r="A10" s="18"/>
      <c r="B10" s="18"/>
      <c r="C10" s="18"/>
      <c r="D10" s="19"/>
      <c r="E10" s="19"/>
      <c r="F10" s="19"/>
      <c r="G10" s="18"/>
      <c r="H10" s="20"/>
    </row>
    <row r="11">
      <c r="A11" s="21"/>
    </row>
  </sheetData>
  <mergeCells count="13"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X3"/>
  </mergeCells>
  <printOptions headings="0" gridLines="0"/>
  <pageMargins left="0.69999999999999996" right="0.69999999999999996" top="0.75" bottom="0.75" header="0.29999999999999999" footer="0.29999999999999999"/>
  <pageSetup paperSize="9" scale="4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2024-06-13T09:33:16Z</dcterms:modified>
</cp:coreProperties>
</file>